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<sst xmlns="http://schemas.openxmlformats.org/spreadsheetml/2006/main" count="330" uniqueCount="143">
  <si>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培训班期数：第十九期                          填表时间：2019年10月26日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</si>
  <si>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</si>
  <si>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</si>
  <si>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</si>
  <si>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</si>
  <si>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</si>
  <si>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</si>
  <si>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</si>
  <si>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</si>
  <si>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</si>
  <si>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</si>
  <si>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林艳霞</t>
  </si>
  <si>
    <t>410422196612094882</t>
  </si>
  <si>
    <t>初中</t>
  </si>
  <si>
    <t>中式烹调</t>
  </si>
  <si>
    <t>35课时</t>
  </si>
  <si>
    <t>河南省叶县旧县乡兰庄136号</t>
  </si>
  <si>
    <t>农村转移劳动力</t>
  </si>
  <si>
    <t>李兰</t>
  </si>
  <si>
    <t>410422196201204821</t>
  </si>
  <si>
    <t>河南省叶县旧县乡兰庄30号</t>
  </si>
  <si>
    <t>樊代丽</t>
  </si>
  <si>
    <t>410422196707105062</t>
  </si>
  <si>
    <t>河南省叶县旧县乡兰庄228号</t>
  </si>
  <si>
    <t>沈巧</t>
  </si>
  <si>
    <t>41042219730304486X</t>
  </si>
  <si>
    <t>河南省叶县旧县乡兰庄15号</t>
  </si>
  <si>
    <t>兰梦碟</t>
  </si>
  <si>
    <t>410422199311154945</t>
  </si>
  <si>
    <t>小学</t>
  </si>
  <si>
    <t>河南省叶县叶邑镇兰庄40号</t>
  </si>
  <si>
    <t>程小果</t>
  </si>
  <si>
    <t>410422197103044822</t>
  </si>
  <si>
    <t>河南省叶县旧县乡朱岗村徐店村1号</t>
  </si>
  <si>
    <t>朱海金</t>
  </si>
  <si>
    <t>410422196202124874</t>
  </si>
  <si>
    <t>高中</t>
  </si>
  <si>
    <r>
      <rPr>
        <sz val="11"/>
        <color theme="1"/>
        <rFont val="宋体"/>
        <charset val="134"/>
        <scheme val="minor"/>
      </rPr>
      <t>河南省叶县旧县乡兰庄2</t>
    </r>
    <r>
      <rPr>
        <sz val="11"/>
        <color theme="1"/>
        <rFont val="宋体"/>
        <charset val="134"/>
        <scheme val="minor"/>
      </rPr>
      <t>0号</t>
    </r>
  </si>
  <si>
    <t>李晓纳</t>
  </si>
  <si>
    <t>41042219690425186X</t>
  </si>
  <si>
    <t>河南省叶县田庄乡千兵营村一组</t>
  </si>
  <si>
    <t>党松霞</t>
  </si>
  <si>
    <t>410422197005184880</t>
  </si>
  <si>
    <r>
      <rPr>
        <sz val="11"/>
        <color theme="1"/>
        <rFont val="宋体"/>
        <charset val="134"/>
        <scheme val="minor"/>
      </rPr>
      <t>河南省叶县旧县乡兰庄1</t>
    </r>
    <r>
      <rPr>
        <sz val="11"/>
        <color theme="1"/>
        <rFont val="宋体"/>
        <charset val="134"/>
        <scheme val="minor"/>
      </rPr>
      <t>95号</t>
    </r>
  </si>
  <si>
    <t>兰进英</t>
  </si>
  <si>
    <t>410422197008155081</t>
  </si>
  <si>
    <r>
      <rPr>
        <sz val="11"/>
        <color theme="1"/>
        <rFont val="宋体"/>
        <charset val="134"/>
        <scheme val="minor"/>
      </rPr>
      <t>河南省叶县旧县乡兰庄6</t>
    </r>
    <r>
      <rPr>
        <sz val="11"/>
        <color theme="1"/>
        <rFont val="宋体"/>
        <charset val="134"/>
        <scheme val="minor"/>
      </rPr>
      <t>5号</t>
    </r>
  </si>
  <si>
    <t>王大红</t>
  </si>
  <si>
    <t>410422197110154923</t>
  </si>
  <si>
    <t>河南省叶县叶邑镇兰庄一组</t>
  </si>
  <si>
    <t>蒋小景</t>
  </si>
  <si>
    <t>410422196510014888</t>
  </si>
  <si>
    <r>
      <rPr>
        <sz val="11"/>
        <color theme="1"/>
        <rFont val="宋体"/>
        <charset val="134"/>
        <scheme val="minor"/>
      </rPr>
      <t>河南省叶县旧县乡兰庄2</t>
    </r>
    <r>
      <rPr>
        <sz val="11"/>
        <color theme="1"/>
        <rFont val="宋体"/>
        <charset val="134"/>
        <scheme val="minor"/>
      </rPr>
      <t>52号</t>
    </r>
  </si>
  <si>
    <t>任春满</t>
  </si>
  <si>
    <t>410422198103214881</t>
  </si>
  <si>
    <r>
      <rPr>
        <sz val="11"/>
        <color theme="1"/>
        <rFont val="宋体"/>
        <charset val="134"/>
        <scheme val="minor"/>
      </rPr>
      <t>河南省叶县旧县乡邮亭村4</t>
    </r>
    <r>
      <rPr>
        <sz val="11"/>
        <color theme="1"/>
        <rFont val="宋体"/>
        <charset val="134"/>
        <scheme val="minor"/>
      </rPr>
      <t>06号</t>
    </r>
  </si>
  <si>
    <t>李新岭</t>
  </si>
  <si>
    <t>410422196507154898</t>
  </si>
  <si>
    <t>河南省叶县叶邑镇大乔村小乔村1号</t>
  </si>
  <si>
    <t>霍运丽</t>
  </si>
  <si>
    <t>410422196508204826</t>
  </si>
  <si>
    <r>
      <rPr>
        <sz val="11"/>
        <color theme="1"/>
        <rFont val="宋体"/>
        <charset val="134"/>
        <scheme val="minor"/>
      </rPr>
      <t>河南省叶县旧县乡兰庄1</t>
    </r>
    <r>
      <rPr>
        <sz val="11"/>
        <color theme="1"/>
        <rFont val="宋体"/>
        <charset val="134"/>
        <scheme val="minor"/>
      </rPr>
      <t>4号</t>
    </r>
  </si>
  <si>
    <t>李霞</t>
  </si>
  <si>
    <t>410422196203104947</t>
  </si>
  <si>
    <r>
      <rPr>
        <sz val="11"/>
        <color theme="1"/>
        <rFont val="宋体"/>
        <charset val="134"/>
        <scheme val="minor"/>
      </rPr>
      <t>河南省叶县旧县乡兰庄1</t>
    </r>
    <r>
      <rPr>
        <sz val="11"/>
        <color theme="1"/>
        <rFont val="宋体"/>
        <charset val="134"/>
        <scheme val="minor"/>
      </rPr>
      <t>57号</t>
    </r>
  </si>
  <si>
    <t>李嫩</t>
  </si>
  <si>
    <t>410422196411234826</t>
  </si>
  <si>
    <r>
      <rPr>
        <sz val="11"/>
        <color theme="1"/>
        <rFont val="宋体"/>
        <charset val="134"/>
        <scheme val="minor"/>
      </rPr>
      <t>河南省叶县叶邑镇兰庄1</t>
    </r>
    <r>
      <rPr>
        <sz val="11"/>
        <color theme="1"/>
        <rFont val="宋体"/>
        <charset val="134"/>
        <scheme val="minor"/>
      </rPr>
      <t>54号</t>
    </r>
  </si>
  <si>
    <t>王向丽</t>
  </si>
  <si>
    <t>410422197612068662</t>
  </si>
  <si>
    <r>
      <rPr>
        <sz val="11"/>
        <color theme="1"/>
        <rFont val="宋体"/>
        <charset val="134"/>
        <scheme val="minor"/>
      </rPr>
      <t>河南省叶县叶邑镇兰庄1</t>
    </r>
    <r>
      <rPr>
        <sz val="11"/>
        <color theme="1"/>
        <rFont val="宋体"/>
        <charset val="134"/>
        <scheme val="minor"/>
      </rPr>
      <t>号</t>
    </r>
  </si>
  <si>
    <t>李亚玲</t>
  </si>
  <si>
    <t>411002197702040528</t>
  </si>
  <si>
    <r>
      <rPr>
        <sz val="11"/>
        <color theme="1"/>
        <rFont val="宋体"/>
        <charset val="134"/>
        <scheme val="minor"/>
      </rPr>
      <t>河南省许昌市魏都区西大办事处榆柳街2</t>
    </r>
    <r>
      <rPr>
        <sz val="11"/>
        <color theme="1"/>
        <rFont val="宋体"/>
        <charset val="134"/>
        <scheme val="minor"/>
      </rPr>
      <t>3号</t>
    </r>
  </si>
  <si>
    <t>周益会</t>
  </si>
  <si>
    <t>41042219591119482X</t>
  </si>
  <si>
    <r>
      <rPr>
        <sz val="11"/>
        <color theme="1"/>
        <rFont val="宋体"/>
        <charset val="134"/>
        <scheme val="minor"/>
      </rPr>
      <t>河南省叶县叶邑镇兰庄1</t>
    </r>
    <r>
      <rPr>
        <sz val="11"/>
        <color theme="1"/>
        <rFont val="宋体"/>
        <charset val="134"/>
        <scheme val="minor"/>
      </rPr>
      <t>92号</t>
    </r>
  </si>
  <si>
    <t>兰三民</t>
  </si>
  <si>
    <t>41042219670202487X</t>
  </si>
  <si>
    <r>
      <rPr>
        <sz val="11"/>
        <color theme="1"/>
        <rFont val="宋体"/>
        <charset val="134"/>
        <scheme val="minor"/>
      </rPr>
      <t>河南省叶县旧县乡兰庄4</t>
    </r>
    <r>
      <rPr>
        <sz val="11"/>
        <color theme="1"/>
        <rFont val="宋体"/>
        <charset val="134"/>
        <scheme val="minor"/>
      </rPr>
      <t>0号</t>
    </r>
  </si>
  <si>
    <t>李秀霞</t>
  </si>
  <si>
    <t>410422197104059145</t>
  </si>
  <si>
    <t>河南省叶县旧县乡大乔村9号</t>
  </si>
  <si>
    <t>朱德豪</t>
  </si>
  <si>
    <t>410422197009284897</t>
  </si>
  <si>
    <t>河南省叶县旧县乡兰庄132号</t>
  </si>
  <si>
    <t>兰金丽</t>
  </si>
  <si>
    <t>410422196209104825</t>
  </si>
  <si>
    <t>河南省叶县旧县乡兰庄113号</t>
  </si>
  <si>
    <t>朱爱玲</t>
  </si>
  <si>
    <t>410422196810174883</t>
  </si>
  <si>
    <t>河南省叶县旧县乡兰庄124号</t>
  </si>
  <si>
    <t>郭珍</t>
  </si>
  <si>
    <t>410422196403153321</t>
  </si>
  <si>
    <t>河南省叶县旧县乡兰庄63号</t>
  </si>
  <si>
    <t>罗梅</t>
  </si>
  <si>
    <t>410422196811264864</t>
  </si>
  <si>
    <t>河南省叶县旧县乡兰庄168号</t>
  </si>
  <si>
    <t>高二英</t>
  </si>
  <si>
    <t>410422196508014862</t>
  </si>
  <si>
    <t>河南省叶县旧县乡兰庄64号</t>
  </si>
  <si>
    <t>朱保国</t>
  </si>
  <si>
    <t>410422196911204850</t>
  </si>
  <si>
    <t>河南省叶县旧县乡兰庄50号</t>
  </si>
  <si>
    <t>兰漫</t>
  </si>
  <si>
    <t>410422198502224841</t>
  </si>
  <si>
    <t>河南省叶县叶邑镇兰庄33号</t>
  </si>
  <si>
    <t>冯套</t>
  </si>
  <si>
    <t>410422196203214919</t>
  </si>
  <si>
    <t>河南省叶县旧县乡兰庄57号</t>
  </si>
  <si>
    <t>李更田</t>
  </si>
  <si>
    <t>410422196001114813</t>
  </si>
  <si>
    <t>河南省叶县旧县乡大乔村1号</t>
  </si>
  <si>
    <t>李雪转</t>
  </si>
  <si>
    <t>410422197705011841</t>
  </si>
  <si>
    <t>河南省叶县旧县乡兰庄17号</t>
  </si>
  <si>
    <t>李晓潞</t>
  </si>
  <si>
    <t>410422199107154841</t>
  </si>
  <si>
    <t>河南省叶县叶邑镇大乔村1号</t>
  </si>
  <si>
    <t>李红玲</t>
  </si>
  <si>
    <t>410422197405103883</t>
  </si>
  <si>
    <t>河南省叶县保安镇报沟村一组</t>
  </si>
  <si>
    <t>牛爱香</t>
  </si>
  <si>
    <t>410422197306224823</t>
  </si>
  <si>
    <t>河南省叶县旧县乡邮亭村250号</t>
  </si>
  <si>
    <t>兰丽</t>
  </si>
  <si>
    <t>410422196902044883</t>
  </si>
  <si>
    <t>河南省叶县旧县乡兰庄177号</t>
  </si>
  <si>
    <t>刘永风</t>
  </si>
  <si>
    <t>410422196703094861</t>
  </si>
  <si>
    <t>河南省叶县旧县乡兰庄160号</t>
  </si>
  <si>
    <t>彭红蕊</t>
  </si>
  <si>
    <t>410422196807054848</t>
  </si>
  <si>
    <t>河南省叶县叶邑镇兰庄133号</t>
  </si>
  <si>
    <t>李春坡</t>
  </si>
  <si>
    <t>410422198002084854</t>
  </si>
  <si>
    <t>河南省叶县叶邑镇兰庄49号</t>
  </si>
  <si>
    <t>秦翠莲</t>
  </si>
  <si>
    <t>410422196303154984</t>
  </si>
  <si>
    <t>河南省叶县旧县乡兰庄164号</t>
  </si>
  <si>
    <t>孙玲</t>
  </si>
  <si>
    <t>410422196301024844</t>
  </si>
  <si>
    <t>河南省叶县旧县乡兰庄16号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</si>
</sst>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topLeftCell="A34" workbookViewId="0">
      <selection activeCell="A35" sqref="A35:K35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0.75" style="3" customWidth="1"/>
    <col min="11" max="11" width="16.62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8">
        <v>1</v>
      </c>
      <c r="B3" s="8" t="s">
        <v>11</v>
      </c>
      <c r="C3" s="8" t="str">
        <f t="shared" ref="C3:C17" si="0">IF(OR(LEN(E3)=15,LEN(E3)=18),IF(MOD(MID(E3,15,3)*1,2),"男","女"),#N/A)</f>
        <v>女</v>
      </c>
      <c r="D3" s="9">
        <f ca="1" t="shared" ref="D3:D17" si="1">YEAR(TODAY())-MID(E3,7,4)</f>
        <v>56</v>
      </c>
      <c r="E3" s="10" t="s">
        <v>12</v>
      </c>
      <c r="F3" s="11" t="str">
        <f>REPLACE(E3,15,4,"****")</f>
        <v>41042219661209****</v>
      </c>
      <c r="G3" s="12" t="s">
        <v>13</v>
      </c>
      <c r="H3" s="12" t="s">
        <v>14</v>
      </c>
      <c r="I3" s="12" t="s">
        <v>15</v>
      </c>
      <c r="J3" s="13" t="s">
        <v>16</v>
      </c>
      <c r="K3" s="8" t="s">
        <v>17</v>
      </c>
    </row>
    <row r="4" s="1" customFormat="1" ht="24.95" customHeight="1" spans="1:11">
      <c r="A4" s="8">
        <v>2</v>
      </c>
      <c r="B4" s="8" t="s">
        <v>18</v>
      </c>
      <c r="C4" s="8" t="str">
        <f t="shared" si="0"/>
        <v>女</v>
      </c>
      <c r="D4" s="9">
        <f ca="1" t="shared" si="1"/>
        <v>60</v>
      </c>
      <c r="E4" s="10" t="s">
        <v>19</v>
      </c>
      <c r="F4" s="11" t="str">
        <f t="shared" ref="F4:F17" si="2">REPLACE(E4,15,4,"****")</f>
        <v>41042219620120****</v>
      </c>
      <c r="G4" s="12" t="s">
        <v>13</v>
      </c>
      <c r="H4" s="12" t="s">
        <v>14</v>
      </c>
      <c r="I4" s="12" t="s">
        <v>15</v>
      </c>
      <c r="J4" s="13" t="s">
        <v>20</v>
      </c>
      <c r="K4" s="8" t="s">
        <v>17</v>
      </c>
    </row>
    <row r="5" s="1" customFormat="1" ht="24.95" customHeight="1" spans="1:11">
      <c r="A5" s="8">
        <v>3</v>
      </c>
      <c r="B5" s="8" t="s">
        <v>21</v>
      </c>
      <c r="C5" s="8" t="str">
        <f t="shared" si="0"/>
        <v>女</v>
      </c>
      <c r="D5" s="9">
        <f ca="1" t="shared" si="1"/>
        <v>55</v>
      </c>
      <c r="E5" s="14" t="s">
        <v>22</v>
      </c>
      <c r="F5" s="11" t="str">
        <f t="shared" si="2"/>
        <v>41042219670710****</v>
      </c>
      <c r="G5" s="12" t="s">
        <v>13</v>
      </c>
      <c r="H5" s="12" t="s">
        <v>14</v>
      </c>
      <c r="I5" s="12" t="s">
        <v>15</v>
      </c>
      <c r="J5" s="13" t="s">
        <v>23</v>
      </c>
      <c r="K5" s="8" t="s">
        <v>17</v>
      </c>
    </row>
    <row r="6" s="1" customFormat="1" ht="24.95" customHeight="1" spans="1:11">
      <c r="A6" s="8">
        <v>4</v>
      </c>
      <c r="B6" s="8" t="s">
        <v>24</v>
      </c>
      <c r="C6" s="8" t="str">
        <f t="shared" si="0"/>
        <v>女</v>
      </c>
      <c r="D6" s="9">
        <f ca="1" t="shared" si="1"/>
        <v>49</v>
      </c>
      <c r="E6" s="14" t="s">
        <v>25</v>
      </c>
      <c r="F6" s="11" t="str">
        <f t="shared" si="2"/>
        <v>41042219730304****</v>
      </c>
      <c r="G6" s="12" t="s">
        <v>13</v>
      </c>
      <c r="H6" s="12" t="s">
        <v>14</v>
      </c>
      <c r="I6" s="12" t="s">
        <v>15</v>
      </c>
      <c r="J6" s="13" t="s">
        <v>26</v>
      </c>
      <c r="K6" s="8" t="s">
        <v>17</v>
      </c>
    </row>
    <row r="7" s="1" customFormat="1" ht="24.95" customHeight="1" spans="1:11">
      <c r="A7" s="8">
        <v>5</v>
      </c>
      <c r="B7" s="8" t="s">
        <v>27</v>
      </c>
      <c r="C7" s="8" t="str">
        <f t="shared" si="0"/>
        <v>女</v>
      </c>
      <c r="D7" s="9">
        <f ca="1" t="shared" si="1"/>
        <v>29</v>
      </c>
      <c r="E7" s="10" t="s">
        <v>28</v>
      </c>
      <c r="F7" s="11" t="str">
        <f t="shared" si="2"/>
        <v>41042219931115****</v>
      </c>
      <c r="G7" s="12" t="s">
        <v>29</v>
      </c>
      <c r="H7" s="12" t="s">
        <v>14</v>
      </c>
      <c r="I7" s="12" t="s">
        <v>15</v>
      </c>
      <c r="J7" s="13" t="s">
        <v>30</v>
      </c>
      <c r="K7" s="8" t="s">
        <v>17</v>
      </c>
    </row>
    <row r="8" s="1" customFormat="1" ht="24.95" customHeight="1" spans="1:11">
      <c r="A8" s="8">
        <v>6</v>
      </c>
      <c r="B8" s="8" t="s">
        <v>31</v>
      </c>
      <c r="C8" s="8" t="str">
        <f t="shared" si="0"/>
        <v>女</v>
      </c>
      <c r="D8" s="9">
        <f ca="1" t="shared" si="1"/>
        <v>51</v>
      </c>
      <c r="E8" s="10" t="s">
        <v>32</v>
      </c>
      <c r="F8" s="11" t="str">
        <f t="shared" si="2"/>
        <v>41042219710304****</v>
      </c>
      <c r="G8" s="12" t="s">
        <v>13</v>
      </c>
      <c r="H8" s="12" t="s">
        <v>14</v>
      </c>
      <c r="I8" s="12" t="s">
        <v>15</v>
      </c>
      <c r="J8" s="13" t="s">
        <v>33</v>
      </c>
      <c r="K8" s="8" t="s">
        <v>17</v>
      </c>
    </row>
    <row r="9" s="1" customFormat="1" ht="24.95" customHeight="1" spans="1:11">
      <c r="A9" s="8">
        <v>7</v>
      </c>
      <c r="B9" s="8" t="s">
        <v>34</v>
      </c>
      <c r="C9" s="8" t="str">
        <f t="shared" si="0"/>
        <v>男</v>
      </c>
      <c r="D9" s="9">
        <f ca="1" t="shared" si="1"/>
        <v>60</v>
      </c>
      <c r="E9" s="10" t="s">
        <v>35</v>
      </c>
      <c r="F9" s="11" t="str">
        <f t="shared" si="2"/>
        <v>41042219620212****</v>
      </c>
      <c r="G9" s="12" t="s">
        <v>36</v>
      </c>
      <c r="H9" s="12" t="s">
        <v>14</v>
      </c>
      <c r="I9" s="12" t="s">
        <v>15</v>
      </c>
      <c r="J9" s="13" t="s">
        <v>37</v>
      </c>
      <c r="K9" s="8" t="s">
        <v>17</v>
      </c>
    </row>
    <row r="10" s="1" customFormat="1" ht="24.95" customHeight="1" spans="1:11">
      <c r="A10" s="8">
        <v>8</v>
      </c>
      <c r="B10" s="8" t="s">
        <v>38</v>
      </c>
      <c r="C10" s="8" t="str">
        <f t="shared" si="0"/>
        <v>女</v>
      </c>
      <c r="D10" s="9">
        <f ca="1" t="shared" si="1"/>
        <v>53</v>
      </c>
      <c r="E10" s="10" t="s">
        <v>39</v>
      </c>
      <c r="F10" s="11" t="str">
        <f t="shared" si="2"/>
        <v>41042219690425****</v>
      </c>
      <c r="G10" s="12" t="s">
        <v>29</v>
      </c>
      <c r="H10" s="12" t="s">
        <v>14</v>
      </c>
      <c r="I10" s="12" t="s">
        <v>15</v>
      </c>
      <c r="J10" s="13" t="s">
        <v>40</v>
      </c>
      <c r="K10" s="8" t="s">
        <v>17</v>
      </c>
    </row>
    <row r="11" s="1" customFormat="1" ht="24.95" customHeight="1" spans="1:11">
      <c r="A11" s="8">
        <v>9</v>
      </c>
      <c r="B11" s="8" t="s">
        <v>41</v>
      </c>
      <c r="C11" s="8" t="str">
        <f t="shared" si="0"/>
        <v>女</v>
      </c>
      <c r="D11" s="9">
        <f ca="1" t="shared" si="1"/>
        <v>52</v>
      </c>
      <c r="E11" s="10" t="s">
        <v>42</v>
      </c>
      <c r="F11" s="11" t="str">
        <f t="shared" si="2"/>
        <v>41042219700518****</v>
      </c>
      <c r="G11" s="12" t="s">
        <v>29</v>
      </c>
      <c r="H11" s="12" t="s">
        <v>14</v>
      </c>
      <c r="I11" s="12" t="s">
        <v>15</v>
      </c>
      <c r="J11" s="13" t="s">
        <v>43</v>
      </c>
      <c r="K11" s="8" t="s">
        <v>17</v>
      </c>
    </row>
    <row r="12" s="1" customFormat="1" ht="24.95" customHeight="1" spans="1:11">
      <c r="A12" s="8">
        <v>10</v>
      </c>
      <c r="B12" s="8" t="s">
        <v>44</v>
      </c>
      <c r="C12" s="8" t="str">
        <f t="shared" si="0"/>
        <v>女</v>
      </c>
      <c r="D12" s="9">
        <f ca="1" t="shared" si="1"/>
        <v>52</v>
      </c>
      <c r="E12" s="10" t="s">
        <v>45</v>
      </c>
      <c r="F12" s="11" t="str">
        <f t="shared" si="2"/>
        <v>41042219700815****</v>
      </c>
      <c r="G12" s="12" t="s">
        <v>13</v>
      </c>
      <c r="H12" s="12" t="s">
        <v>14</v>
      </c>
      <c r="I12" s="12" t="s">
        <v>15</v>
      </c>
      <c r="J12" s="13" t="s">
        <v>46</v>
      </c>
      <c r="K12" s="8" t="s">
        <v>17</v>
      </c>
    </row>
    <row r="13" s="1" customFormat="1" ht="24.95" customHeight="1" spans="1:11">
      <c r="A13" s="8">
        <v>11</v>
      </c>
      <c r="B13" s="8" t="s">
        <v>47</v>
      </c>
      <c r="C13" s="8" t="str">
        <f t="shared" si="0"/>
        <v>女</v>
      </c>
      <c r="D13" s="9">
        <f ca="1" t="shared" si="1"/>
        <v>51</v>
      </c>
      <c r="E13" s="10" t="s">
        <v>48</v>
      </c>
      <c r="F13" s="11" t="str">
        <f t="shared" si="2"/>
        <v>41042219711015****</v>
      </c>
      <c r="G13" s="12" t="s">
        <v>13</v>
      </c>
      <c r="H13" s="12" t="s">
        <v>14</v>
      </c>
      <c r="I13" s="12" t="s">
        <v>15</v>
      </c>
      <c r="J13" s="13" t="s">
        <v>49</v>
      </c>
      <c r="K13" s="8" t="s">
        <v>17</v>
      </c>
    </row>
    <row r="14" s="1" customFormat="1" ht="24.95" customHeight="1" spans="1:11">
      <c r="A14" s="8">
        <v>12</v>
      </c>
      <c r="B14" s="8" t="s">
        <v>50</v>
      </c>
      <c r="C14" s="8" t="str">
        <f t="shared" si="0"/>
        <v>女</v>
      </c>
      <c r="D14" s="9">
        <f ca="1" t="shared" si="1"/>
        <v>57</v>
      </c>
      <c r="E14" s="10" t="s">
        <v>51</v>
      </c>
      <c r="F14" s="11" t="str">
        <f t="shared" si="2"/>
        <v>41042219651001****</v>
      </c>
      <c r="G14" s="12" t="s">
        <v>13</v>
      </c>
      <c r="H14" s="12" t="s">
        <v>14</v>
      </c>
      <c r="I14" s="12" t="s">
        <v>15</v>
      </c>
      <c r="J14" s="13" t="s">
        <v>52</v>
      </c>
      <c r="K14" s="8" t="s">
        <v>17</v>
      </c>
    </row>
    <row r="15" s="1" customFormat="1" ht="24.95" customHeight="1" spans="1:11">
      <c r="A15" s="8">
        <v>13</v>
      </c>
      <c r="B15" s="8" t="s">
        <v>53</v>
      </c>
      <c r="C15" s="8" t="str">
        <f t="shared" si="0"/>
        <v>女</v>
      </c>
      <c r="D15" s="9">
        <f ca="1" t="shared" si="1"/>
        <v>41</v>
      </c>
      <c r="E15" s="10" t="s">
        <v>54</v>
      </c>
      <c r="F15" s="11" t="str">
        <f t="shared" si="2"/>
        <v>41042219810321****</v>
      </c>
      <c r="G15" s="12" t="s">
        <v>29</v>
      </c>
      <c r="H15" s="12" t="s">
        <v>14</v>
      </c>
      <c r="I15" s="12" t="s">
        <v>15</v>
      </c>
      <c r="J15" s="13" t="s">
        <v>55</v>
      </c>
      <c r="K15" s="8" t="s">
        <v>17</v>
      </c>
    </row>
    <row r="16" s="1" customFormat="1" ht="24.95" customHeight="1" spans="1:11">
      <c r="A16" s="8">
        <v>14</v>
      </c>
      <c r="B16" s="8" t="s">
        <v>56</v>
      </c>
      <c r="C16" s="8" t="str">
        <f t="shared" si="0"/>
        <v>男</v>
      </c>
      <c r="D16" s="9">
        <f ca="1" t="shared" si="1"/>
        <v>57</v>
      </c>
      <c r="E16" s="10" t="s">
        <v>57</v>
      </c>
      <c r="F16" s="11" t="str">
        <f t="shared" si="2"/>
        <v>41042219650715****</v>
      </c>
      <c r="G16" s="12" t="s">
        <v>13</v>
      </c>
      <c r="H16" s="12" t="s">
        <v>14</v>
      </c>
      <c r="I16" s="12" t="s">
        <v>15</v>
      </c>
      <c r="J16" s="13" t="s">
        <v>58</v>
      </c>
      <c r="K16" s="8" t="s">
        <v>17</v>
      </c>
    </row>
    <row r="17" s="1" customFormat="1" ht="24.95" customHeight="1" spans="1:11">
      <c r="A17" s="8">
        <v>15</v>
      </c>
      <c r="B17" s="8" t="s">
        <v>59</v>
      </c>
      <c r="C17" s="8" t="str">
        <f t="shared" si="0"/>
        <v>女</v>
      </c>
      <c r="D17" s="9">
        <f ca="1" t="shared" si="1"/>
        <v>57</v>
      </c>
      <c r="E17" s="10" t="s">
        <v>60</v>
      </c>
      <c r="F17" s="11" t="str">
        <f t="shared" si="2"/>
        <v>41042219650820****</v>
      </c>
      <c r="G17" s="12" t="s">
        <v>13</v>
      </c>
      <c r="H17" s="12" t="s">
        <v>14</v>
      </c>
      <c r="I17" s="12" t="s">
        <v>15</v>
      </c>
      <c r="J17" s="13" t="s">
        <v>61</v>
      </c>
      <c r="K17" s="8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6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8">
        <v>16</v>
      </c>
      <c r="B20" s="8" t="s">
        <v>62</v>
      </c>
      <c r="C20" s="8" t="str">
        <f t="shared" ref="C20:C34" si="3">IF(OR(LEN(E20)=15,LEN(E20)=18),IF(MOD(MID(E20,15,3)*1,2),"男","女"),#N/A)</f>
        <v>女</v>
      </c>
      <c r="D20" s="9">
        <f ca="1" t="shared" ref="D20:D34" si="4">YEAR(TODAY())-MID(E20,7,4)</f>
        <v>60</v>
      </c>
      <c r="E20" s="10" t="s">
        <v>63</v>
      </c>
      <c r="F20" s="11" t="str">
        <f>REPLACE(E20,15,4,"****")</f>
        <v>41042219620310****</v>
      </c>
      <c r="G20" s="12" t="s">
        <v>13</v>
      </c>
      <c r="H20" s="12" t="s">
        <v>14</v>
      </c>
      <c r="I20" s="12" t="s">
        <v>15</v>
      </c>
      <c r="J20" s="13" t="s">
        <v>64</v>
      </c>
      <c r="K20" s="8" t="s">
        <v>17</v>
      </c>
    </row>
    <row r="21" s="1" customFormat="1" ht="24.95" customHeight="1" spans="1:11">
      <c r="A21" s="8">
        <v>17</v>
      </c>
      <c r="B21" s="8" t="s">
        <v>65</v>
      </c>
      <c r="C21" s="8" t="str">
        <f t="shared" si="3"/>
        <v>女</v>
      </c>
      <c r="D21" s="9">
        <f ca="1" t="shared" si="4"/>
        <v>58</v>
      </c>
      <c r="E21" s="10" t="s">
        <v>66</v>
      </c>
      <c r="F21" s="11" t="str">
        <f t="shared" ref="F21:F34" si="5">REPLACE(E21,15,4,"****")</f>
        <v>41042219641123****</v>
      </c>
      <c r="G21" s="12" t="s">
        <v>29</v>
      </c>
      <c r="H21" s="12" t="s">
        <v>14</v>
      </c>
      <c r="I21" s="12" t="s">
        <v>15</v>
      </c>
      <c r="J21" s="13" t="s">
        <v>67</v>
      </c>
      <c r="K21" s="8" t="s">
        <v>17</v>
      </c>
    </row>
    <row r="22" s="1" customFormat="1" ht="24.95" customHeight="1" spans="1:11">
      <c r="A22" s="8">
        <v>18</v>
      </c>
      <c r="B22" s="8" t="s">
        <v>68</v>
      </c>
      <c r="C22" s="8" t="str">
        <f t="shared" si="3"/>
        <v>女</v>
      </c>
      <c r="D22" s="9">
        <f ca="1" t="shared" si="4"/>
        <v>46</v>
      </c>
      <c r="E22" s="10" t="s">
        <v>69</v>
      </c>
      <c r="F22" s="11" t="str">
        <f t="shared" si="5"/>
        <v>41042219761206****</v>
      </c>
      <c r="G22" s="12" t="s">
        <v>29</v>
      </c>
      <c r="H22" s="12" t="s">
        <v>14</v>
      </c>
      <c r="I22" s="12" t="s">
        <v>15</v>
      </c>
      <c r="J22" s="13" t="s">
        <v>70</v>
      </c>
      <c r="K22" s="8" t="s">
        <v>17</v>
      </c>
    </row>
    <row r="23" s="1" customFormat="1" ht="24.95" customHeight="1" spans="1:11">
      <c r="A23" s="8">
        <v>19</v>
      </c>
      <c r="B23" s="8" t="s">
        <v>71</v>
      </c>
      <c r="C23" s="8" t="str">
        <f t="shared" si="3"/>
        <v>女</v>
      </c>
      <c r="D23" s="9">
        <f ca="1" t="shared" si="4"/>
        <v>45</v>
      </c>
      <c r="E23" s="10" t="s">
        <v>72</v>
      </c>
      <c r="F23" s="11" t="str">
        <f t="shared" si="5"/>
        <v>41100219770204****</v>
      </c>
      <c r="G23" s="12" t="s">
        <v>13</v>
      </c>
      <c r="H23" s="12" t="s">
        <v>14</v>
      </c>
      <c r="I23" s="12" t="s">
        <v>15</v>
      </c>
      <c r="J23" s="13" t="s">
        <v>73</v>
      </c>
      <c r="K23" s="8" t="s">
        <v>17</v>
      </c>
    </row>
    <row r="24" s="1" customFormat="1" ht="24.95" customHeight="1" spans="1:11">
      <c r="A24" s="8">
        <v>20</v>
      </c>
      <c r="B24" s="8" t="s">
        <v>74</v>
      </c>
      <c r="C24" s="8" t="str">
        <f t="shared" si="3"/>
        <v>女</v>
      </c>
      <c r="D24" s="9">
        <f ca="1" t="shared" si="4"/>
        <v>63</v>
      </c>
      <c r="E24" s="10" t="s">
        <v>75</v>
      </c>
      <c r="F24" s="11" t="str">
        <f t="shared" si="5"/>
        <v>41042219591119****</v>
      </c>
      <c r="G24" s="12" t="s">
        <v>13</v>
      </c>
      <c r="H24" s="12" t="s">
        <v>14</v>
      </c>
      <c r="I24" s="12" t="s">
        <v>15</v>
      </c>
      <c r="J24" s="13" t="s">
        <v>76</v>
      </c>
      <c r="K24" s="8" t="s">
        <v>17</v>
      </c>
    </row>
    <row r="25" s="1" customFormat="1" ht="24.95" customHeight="1" spans="1:11">
      <c r="A25" s="8">
        <v>21</v>
      </c>
      <c r="B25" s="8" t="s">
        <v>77</v>
      </c>
      <c r="C25" s="8" t="str">
        <f t="shared" si="3"/>
        <v>男</v>
      </c>
      <c r="D25" s="9">
        <f ca="1" t="shared" si="4"/>
        <v>55</v>
      </c>
      <c r="E25" s="10" t="s">
        <v>78</v>
      </c>
      <c r="F25" s="11" t="str">
        <f t="shared" si="5"/>
        <v>41042219670202****</v>
      </c>
      <c r="G25" s="12" t="s">
        <v>13</v>
      </c>
      <c r="H25" s="12" t="s">
        <v>14</v>
      </c>
      <c r="I25" s="12" t="s">
        <v>15</v>
      </c>
      <c r="J25" s="13" t="s">
        <v>79</v>
      </c>
      <c r="K25" s="8" t="s">
        <v>17</v>
      </c>
    </row>
    <row r="26" s="1" customFormat="1" ht="24.95" customHeight="1" spans="1:11">
      <c r="A26" s="8">
        <v>22</v>
      </c>
      <c r="B26" s="8" t="s">
        <v>80</v>
      </c>
      <c r="C26" s="8" t="str">
        <f t="shared" si="3"/>
        <v>女</v>
      </c>
      <c r="D26" s="9">
        <f ca="1" t="shared" si="4"/>
        <v>51</v>
      </c>
      <c r="E26" s="10" t="s">
        <v>81</v>
      </c>
      <c r="F26" s="11" t="str">
        <f t="shared" si="5"/>
        <v>41042219710405****</v>
      </c>
      <c r="G26" s="12" t="s">
        <v>13</v>
      </c>
      <c r="H26" s="12" t="s">
        <v>14</v>
      </c>
      <c r="I26" s="12" t="s">
        <v>15</v>
      </c>
      <c r="J26" s="13" t="s">
        <v>82</v>
      </c>
      <c r="K26" s="8" t="s">
        <v>17</v>
      </c>
    </row>
    <row r="27" s="1" customFormat="1" ht="24.95" customHeight="1" spans="1:11">
      <c r="A27" s="8">
        <v>23</v>
      </c>
      <c r="B27" s="8" t="s">
        <v>83</v>
      </c>
      <c r="C27" s="8" t="str">
        <f t="shared" si="3"/>
        <v>男</v>
      </c>
      <c r="D27" s="9">
        <f ca="1" t="shared" si="4"/>
        <v>52</v>
      </c>
      <c r="E27" s="10" t="s">
        <v>84</v>
      </c>
      <c r="F27" s="11" t="str">
        <f t="shared" si="5"/>
        <v>41042219700928****</v>
      </c>
      <c r="G27" s="12" t="s">
        <v>13</v>
      </c>
      <c r="H27" s="12" t="s">
        <v>14</v>
      </c>
      <c r="I27" s="12" t="s">
        <v>15</v>
      </c>
      <c r="J27" s="13" t="s">
        <v>85</v>
      </c>
      <c r="K27" s="8" t="s">
        <v>17</v>
      </c>
    </row>
    <row r="28" s="1" customFormat="1" ht="24.95" customHeight="1" spans="1:11">
      <c r="A28" s="8">
        <v>24</v>
      </c>
      <c r="B28" s="8" t="s">
        <v>86</v>
      </c>
      <c r="C28" s="8" t="str">
        <f t="shared" si="3"/>
        <v>女</v>
      </c>
      <c r="D28" s="9">
        <f ca="1" t="shared" si="4"/>
        <v>60</v>
      </c>
      <c r="E28" s="10" t="s">
        <v>87</v>
      </c>
      <c r="F28" s="11" t="str">
        <f t="shared" si="5"/>
        <v>41042219620910****</v>
      </c>
      <c r="G28" s="12" t="s">
        <v>13</v>
      </c>
      <c r="H28" s="12" t="s">
        <v>14</v>
      </c>
      <c r="I28" s="12" t="s">
        <v>15</v>
      </c>
      <c r="J28" s="13" t="s">
        <v>88</v>
      </c>
      <c r="K28" s="8" t="s">
        <v>17</v>
      </c>
    </row>
    <row r="29" s="1" customFormat="1" ht="24.95" customHeight="1" spans="1:11">
      <c r="A29" s="8">
        <v>25</v>
      </c>
      <c r="B29" s="8" t="s">
        <v>89</v>
      </c>
      <c r="C29" s="8" t="str">
        <f t="shared" si="3"/>
        <v>女</v>
      </c>
      <c r="D29" s="9">
        <f ca="1" t="shared" si="4"/>
        <v>54</v>
      </c>
      <c r="E29" s="10" t="s">
        <v>90</v>
      </c>
      <c r="F29" s="11" t="str">
        <f t="shared" si="5"/>
        <v>41042219681017****</v>
      </c>
      <c r="G29" s="12" t="s">
        <v>29</v>
      </c>
      <c r="H29" s="12" t="s">
        <v>14</v>
      </c>
      <c r="I29" s="12" t="s">
        <v>15</v>
      </c>
      <c r="J29" s="13" t="s">
        <v>91</v>
      </c>
      <c r="K29" s="8" t="s">
        <v>17</v>
      </c>
    </row>
    <row r="30" s="1" customFormat="1" ht="24.95" customHeight="1" spans="1:11">
      <c r="A30" s="8">
        <v>26</v>
      </c>
      <c r="B30" s="8" t="s">
        <v>92</v>
      </c>
      <c r="C30" s="8" t="str">
        <f t="shared" si="3"/>
        <v>女</v>
      </c>
      <c r="D30" s="9">
        <f ca="1" t="shared" si="4"/>
        <v>58</v>
      </c>
      <c r="E30" s="10" t="s">
        <v>93</v>
      </c>
      <c r="F30" s="11" t="str">
        <f t="shared" si="5"/>
        <v>41042219640315****</v>
      </c>
      <c r="G30" s="12" t="s">
        <v>13</v>
      </c>
      <c r="H30" s="12" t="s">
        <v>14</v>
      </c>
      <c r="I30" s="12" t="s">
        <v>15</v>
      </c>
      <c r="J30" s="13" t="s">
        <v>94</v>
      </c>
      <c r="K30" s="8" t="s">
        <v>17</v>
      </c>
    </row>
    <row r="31" s="1" customFormat="1" ht="24.95" customHeight="1" spans="1:11">
      <c r="A31" s="8">
        <v>27</v>
      </c>
      <c r="B31" s="8" t="s">
        <v>95</v>
      </c>
      <c r="C31" s="8" t="str">
        <f t="shared" si="3"/>
        <v>女</v>
      </c>
      <c r="D31" s="9">
        <f ca="1" t="shared" si="4"/>
        <v>54</v>
      </c>
      <c r="E31" s="10" t="s">
        <v>96</v>
      </c>
      <c r="F31" s="11" t="str">
        <f t="shared" si="5"/>
        <v>41042219681126****</v>
      </c>
      <c r="G31" s="12" t="s">
        <v>13</v>
      </c>
      <c r="H31" s="12" t="s">
        <v>14</v>
      </c>
      <c r="I31" s="12" t="s">
        <v>15</v>
      </c>
      <c r="J31" s="13" t="s">
        <v>97</v>
      </c>
      <c r="K31" s="8" t="s">
        <v>17</v>
      </c>
    </row>
    <row r="32" s="1" customFormat="1" ht="24.95" customHeight="1" spans="1:11">
      <c r="A32" s="8">
        <v>28</v>
      </c>
      <c r="B32" s="8" t="s">
        <v>98</v>
      </c>
      <c r="C32" s="8" t="str">
        <f t="shared" si="3"/>
        <v>女</v>
      </c>
      <c r="D32" s="9">
        <f ca="1" t="shared" si="4"/>
        <v>57</v>
      </c>
      <c r="E32" s="10" t="s">
        <v>99</v>
      </c>
      <c r="F32" s="11" t="str">
        <f t="shared" si="5"/>
        <v>41042219650801****</v>
      </c>
      <c r="G32" s="12" t="s">
        <v>29</v>
      </c>
      <c r="H32" s="12" t="s">
        <v>14</v>
      </c>
      <c r="I32" s="12" t="s">
        <v>15</v>
      </c>
      <c r="J32" s="13" t="s">
        <v>100</v>
      </c>
      <c r="K32" s="8" t="s">
        <v>17</v>
      </c>
    </row>
    <row r="33" s="1" customFormat="1" ht="24.95" customHeight="1" spans="1:11">
      <c r="A33" s="8">
        <v>29</v>
      </c>
      <c r="B33" s="8" t="s">
        <v>101</v>
      </c>
      <c r="C33" s="8" t="str">
        <f t="shared" si="3"/>
        <v>男</v>
      </c>
      <c r="D33" s="9">
        <f ca="1" t="shared" si="4"/>
        <v>53</v>
      </c>
      <c r="E33" s="10" t="s">
        <v>102</v>
      </c>
      <c r="F33" s="11" t="str">
        <f t="shared" si="5"/>
        <v>41042219691120****</v>
      </c>
      <c r="G33" s="12" t="s">
        <v>36</v>
      </c>
      <c r="H33" s="12" t="s">
        <v>14</v>
      </c>
      <c r="I33" s="12" t="s">
        <v>15</v>
      </c>
      <c r="J33" s="13" t="s">
        <v>103</v>
      </c>
      <c r="K33" s="8" t="s">
        <v>17</v>
      </c>
    </row>
    <row r="34" s="1" customFormat="1" ht="24.95" customHeight="1" spans="1:11">
      <c r="A34" s="8">
        <v>30</v>
      </c>
      <c r="B34" s="8" t="s">
        <v>104</v>
      </c>
      <c r="C34" s="8" t="str">
        <f t="shared" si="3"/>
        <v>女</v>
      </c>
      <c r="D34" s="9">
        <f ca="1" t="shared" si="4"/>
        <v>37</v>
      </c>
      <c r="E34" s="10" t="s">
        <v>105</v>
      </c>
      <c r="F34" s="11" t="str">
        <f t="shared" si="5"/>
        <v>41042219850222****</v>
      </c>
      <c r="G34" s="12" t="s">
        <v>13</v>
      </c>
      <c r="H34" s="12" t="s">
        <v>14</v>
      </c>
      <c r="I34" s="12" t="s">
        <v>15</v>
      </c>
      <c r="J34" s="13" t="s">
        <v>106</v>
      </c>
      <c r="K34" s="8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6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8">
        <v>31</v>
      </c>
      <c r="B37" s="8" t="s">
        <v>107</v>
      </c>
      <c r="C37" s="8" t="str">
        <f t="shared" ref="C37:C48" si="6">IF(OR(LEN(E37)=15,LEN(E37)=18),IF(MOD(MID(E37,15,3)*1,2),"男","女"),#N/A)</f>
        <v>男</v>
      </c>
      <c r="D37" s="9">
        <f ca="1" t="shared" ref="D37:D48" si="7">YEAR(TODAY())-MID(E37,7,4)</f>
        <v>60</v>
      </c>
      <c r="E37" s="10" t="s">
        <v>108</v>
      </c>
      <c r="F37" s="11" t="str">
        <f>REPLACE(E37,15,4,"****")</f>
        <v>41042219620321****</v>
      </c>
      <c r="G37" s="12" t="s">
        <v>13</v>
      </c>
      <c r="H37" s="12" t="s">
        <v>14</v>
      </c>
      <c r="I37" s="12" t="s">
        <v>15</v>
      </c>
      <c r="J37" s="13" t="s">
        <v>109</v>
      </c>
      <c r="K37" s="8" t="s">
        <v>17</v>
      </c>
    </row>
    <row r="38" s="2" customFormat="1" ht="24.95" customHeight="1" spans="1:11">
      <c r="A38" s="8">
        <v>32</v>
      </c>
      <c r="B38" s="8" t="s">
        <v>110</v>
      </c>
      <c r="C38" s="8" t="str">
        <f t="shared" si="6"/>
        <v>男</v>
      </c>
      <c r="D38" s="9">
        <f ca="1" t="shared" si="7"/>
        <v>62</v>
      </c>
      <c r="E38" s="10" t="s">
        <v>111</v>
      </c>
      <c r="F38" s="11" t="str">
        <f t="shared" ref="F38:F48" si="8">REPLACE(E38,15,4,"****")</f>
        <v>41042219600111****</v>
      </c>
      <c r="G38" s="12" t="s">
        <v>36</v>
      </c>
      <c r="H38" s="12" t="s">
        <v>14</v>
      </c>
      <c r="I38" s="12" t="s">
        <v>15</v>
      </c>
      <c r="J38" s="13" t="s">
        <v>112</v>
      </c>
      <c r="K38" s="8" t="s">
        <v>17</v>
      </c>
    </row>
    <row r="39" s="2" customFormat="1" ht="24.95" customHeight="1" spans="1:11">
      <c r="A39" s="8">
        <v>33</v>
      </c>
      <c r="B39" s="8" t="s">
        <v>113</v>
      </c>
      <c r="C39" s="8" t="str">
        <f t="shared" si="6"/>
        <v>女</v>
      </c>
      <c r="D39" s="9">
        <f ca="1" t="shared" si="7"/>
        <v>45</v>
      </c>
      <c r="E39" s="10" t="s">
        <v>114</v>
      </c>
      <c r="F39" s="11" t="str">
        <f t="shared" si="8"/>
        <v>41042219770501****</v>
      </c>
      <c r="G39" s="12" t="s">
        <v>13</v>
      </c>
      <c r="H39" s="12" t="s">
        <v>14</v>
      </c>
      <c r="I39" s="12" t="s">
        <v>15</v>
      </c>
      <c r="J39" s="13" t="s">
        <v>115</v>
      </c>
      <c r="K39" s="8" t="s">
        <v>17</v>
      </c>
    </row>
    <row r="40" s="2" customFormat="1" ht="24.95" customHeight="1" spans="1:11">
      <c r="A40" s="8">
        <v>34</v>
      </c>
      <c r="B40" s="8" t="s">
        <v>116</v>
      </c>
      <c r="C40" s="8" t="str">
        <f t="shared" si="6"/>
        <v>女</v>
      </c>
      <c r="D40" s="9">
        <f ca="1" t="shared" si="7"/>
        <v>31</v>
      </c>
      <c r="E40" s="10" t="s">
        <v>117</v>
      </c>
      <c r="F40" s="11" t="str">
        <f t="shared" si="8"/>
        <v>41042219910715****</v>
      </c>
      <c r="G40" s="12" t="s">
        <v>13</v>
      </c>
      <c r="H40" s="12" t="s">
        <v>14</v>
      </c>
      <c r="I40" s="12" t="s">
        <v>15</v>
      </c>
      <c r="J40" s="13" t="s">
        <v>118</v>
      </c>
      <c r="K40" s="8" t="s">
        <v>17</v>
      </c>
    </row>
    <row r="41" s="2" customFormat="1" ht="24.95" customHeight="1" spans="1:11">
      <c r="A41" s="8">
        <v>35</v>
      </c>
      <c r="B41" s="8" t="s">
        <v>119</v>
      </c>
      <c r="C41" s="8" t="str">
        <f t="shared" si="6"/>
        <v>女</v>
      </c>
      <c r="D41" s="9">
        <f ca="1" t="shared" si="7"/>
        <v>48</v>
      </c>
      <c r="E41" s="10" t="s">
        <v>120</v>
      </c>
      <c r="F41" s="11" t="str">
        <f t="shared" si="8"/>
        <v>41042219740510****</v>
      </c>
      <c r="G41" s="12" t="s">
        <v>13</v>
      </c>
      <c r="H41" s="12" t="s">
        <v>14</v>
      </c>
      <c r="I41" s="12" t="s">
        <v>15</v>
      </c>
      <c r="J41" s="13" t="s">
        <v>121</v>
      </c>
      <c r="K41" s="8" t="s">
        <v>17</v>
      </c>
    </row>
    <row r="42" s="2" customFormat="1" ht="24.95" customHeight="1" spans="1:11">
      <c r="A42" s="8">
        <v>36</v>
      </c>
      <c r="B42" s="8" t="s">
        <v>122</v>
      </c>
      <c r="C42" s="8" t="str">
        <f t="shared" si="6"/>
        <v>女</v>
      </c>
      <c r="D42" s="9">
        <f ca="1" t="shared" si="7"/>
        <v>49</v>
      </c>
      <c r="E42" s="10" t="s">
        <v>123</v>
      </c>
      <c r="F42" s="11" t="str">
        <f t="shared" si="8"/>
        <v>41042219730622****</v>
      </c>
      <c r="G42" s="12" t="s">
        <v>29</v>
      </c>
      <c r="H42" s="12" t="s">
        <v>14</v>
      </c>
      <c r="I42" s="12" t="s">
        <v>15</v>
      </c>
      <c r="J42" s="13" t="s">
        <v>124</v>
      </c>
      <c r="K42" s="8" t="s">
        <v>17</v>
      </c>
    </row>
    <row r="43" s="2" customFormat="1" ht="24.95" customHeight="1" spans="1:11">
      <c r="A43" s="8">
        <v>37</v>
      </c>
      <c r="B43" s="8" t="s">
        <v>125</v>
      </c>
      <c r="C43" s="8" t="str">
        <f t="shared" si="6"/>
        <v>女</v>
      </c>
      <c r="D43" s="9">
        <f ca="1" t="shared" si="7"/>
        <v>53</v>
      </c>
      <c r="E43" s="14" t="s">
        <v>126</v>
      </c>
      <c r="F43" s="11" t="str">
        <f t="shared" si="8"/>
        <v>41042219690204****</v>
      </c>
      <c r="G43" s="12" t="s">
        <v>13</v>
      </c>
      <c r="H43" s="12" t="s">
        <v>14</v>
      </c>
      <c r="I43" s="12" t="s">
        <v>15</v>
      </c>
      <c r="J43" s="13" t="s">
        <v>127</v>
      </c>
      <c r="K43" s="8" t="s">
        <v>17</v>
      </c>
    </row>
    <row r="44" s="2" customFormat="1" ht="24.95" customHeight="1" spans="1:11">
      <c r="A44" s="8">
        <v>38</v>
      </c>
      <c r="B44" s="8" t="s">
        <v>128</v>
      </c>
      <c r="C44" s="8" t="str">
        <f t="shared" si="6"/>
        <v>女</v>
      </c>
      <c r="D44" s="9">
        <f ca="1" t="shared" si="7"/>
        <v>55</v>
      </c>
      <c r="E44" s="10" t="s">
        <v>129</v>
      </c>
      <c r="F44" s="11" t="str">
        <f t="shared" si="8"/>
        <v>41042219670309****</v>
      </c>
      <c r="G44" s="12" t="s">
        <v>13</v>
      </c>
      <c r="H44" s="12" t="s">
        <v>14</v>
      </c>
      <c r="I44" s="12" t="s">
        <v>15</v>
      </c>
      <c r="J44" s="13" t="s">
        <v>130</v>
      </c>
      <c r="K44" s="8" t="s">
        <v>17</v>
      </c>
    </row>
    <row r="45" s="2" customFormat="1" ht="24.95" customHeight="1" spans="1:11">
      <c r="A45" s="8">
        <v>39</v>
      </c>
      <c r="B45" s="8" t="s">
        <v>131</v>
      </c>
      <c r="C45" s="8" t="str">
        <f t="shared" si="6"/>
        <v>女</v>
      </c>
      <c r="D45" s="9">
        <f ca="1" t="shared" si="7"/>
        <v>54</v>
      </c>
      <c r="E45" s="10" t="s">
        <v>132</v>
      </c>
      <c r="F45" s="11" t="str">
        <f t="shared" si="8"/>
        <v>41042219680705****</v>
      </c>
      <c r="G45" s="12" t="s">
        <v>13</v>
      </c>
      <c r="H45" s="12" t="s">
        <v>14</v>
      </c>
      <c r="I45" s="12" t="s">
        <v>15</v>
      </c>
      <c r="J45" s="13" t="s">
        <v>133</v>
      </c>
      <c r="K45" s="8" t="s">
        <v>17</v>
      </c>
    </row>
    <row r="46" s="2" customFormat="1" ht="24.95" customHeight="1" spans="1:11">
      <c r="A46" s="8">
        <v>40</v>
      </c>
      <c r="B46" s="8" t="s">
        <v>134</v>
      </c>
      <c r="C46" s="8" t="str">
        <f t="shared" si="6"/>
        <v>男</v>
      </c>
      <c r="D46" s="9">
        <f ca="1" t="shared" si="7"/>
        <v>42</v>
      </c>
      <c r="E46" s="10" t="s">
        <v>135</v>
      </c>
      <c r="F46" s="11" t="str">
        <f t="shared" si="8"/>
        <v>41042219800208****</v>
      </c>
      <c r="G46" s="12" t="s">
        <v>13</v>
      </c>
      <c r="H46" s="12" t="s">
        <v>14</v>
      </c>
      <c r="I46" s="12" t="s">
        <v>15</v>
      </c>
      <c r="J46" s="13" t="s">
        <v>136</v>
      </c>
      <c r="K46" s="8" t="s">
        <v>17</v>
      </c>
    </row>
    <row r="47" s="2" customFormat="1" ht="24.95" customHeight="1" spans="1:11">
      <c r="A47" s="8">
        <v>41</v>
      </c>
      <c r="B47" s="8" t="s">
        <v>137</v>
      </c>
      <c r="C47" s="8" t="str">
        <f t="shared" si="6"/>
        <v>女</v>
      </c>
      <c r="D47" s="9">
        <f ca="1" t="shared" si="7"/>
        <v>59</v>
      </c>
      <c r="E47" s="10" t="s">
        <v>138</v>
      </c>
      <c r="F47" s="11" t="str">
        <f t="shared" si="8"/>
        <v>41042219630315****</v>
      </c>
      <c r="G47" s="12" t="s">
        <v>13</v>
      </c>
      <c r="H47" s="12" t="s">
        <v>14</v>
      </c>
      <c r="I47" s="12" t="s">
        <v>15</v>
      </c>
      <c r="J47" s="13" t="s">
        <v>139</v>
      </c>
      <c r="K47" s="8" t="s">
        <v>17</v>
      </c>
    </row>
    <row r="48" s="2" customFormat="1" ht="24.95" customHeight="1" spans="1:11">
      <c r="A48" s="8">
        <v>42</v>
      </c>
      <c r="B48" s="8" t="s">
        <v>140</v>
      </c>
      <c r="C48" s="8" t="str">
        <f t="shared" si="6"/>
        <v>女</v>
      </c>
      <c r="D48" s="9">
        <f ca="1" t="shared" si="7"/>
        <v>59</v>
      </c>
      <c r="E48" s="10" t="s">
        <v>141</v>
      </c>
      <c r="F48" s="11" t="str">
        <f t="shared" si="8"/>
        <v>41042219630102****</v>
      </c>
      <c r="G48" s="12" t="s">
        <v>13</v>
      </c>
      <c r="H48" s="12" t="s">
        <v>14</v>
      </c>
      <c r="I48" s="12" t="s">
        <v>15</v>
      </c>
      <c r="J48" s="13" t="s">
        <v>142</v>
      </c>
      <c r="K48" s="8" t="s">
        <v>17</v>
      </c>
    </row>
  </sheetData>
  <mergeCells count="3">
    <mergeCell ref="A1:K1"/>
    <mergeCell ref="A18:K18"/>
    <mergeCell ref="A35:K35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9B374A6DA824460BADE6B69E09408363</vt:lpwstr>
  </property>
</Properties>
</file>